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All\ИНВЕСТ ПРОГРАММА\ИПР 2022-2027\ОБОСНОВЫВАЮЩИЕ ДОКУМЕНТЫ\2. Паспорта\M_TP1600.AS.0005\"/>
    </mc:Choice>
  </mc:AlternateContent>
  <bookViews>
    <workbookView xWindow="0" yWindow="0" windowWidth="19200" windowHeight="11460"/>
  </bookViews>
  <sheets>
    <sheet name="Приложение 2 МПИ_0,4кВ" sheetId="1" r:id="rId1"/>
    <sheet name="Приложение 2 МПИ_10-6кВ" sheetId="6" r:id="rId2"/>
    <sheet name="Приложение 2 МПИ_110-35кВ" sheetId="9" r:id="rId3"/>
  </sheets>
  <definedNames>
    <definedName name="_xlnm._FilterDatabase" localSheetId="0" hidden="1">'Приложение 2 МПИ_0,4кВ'!$A$5:$AB$26</definedName>
    <definedName name="_xlnm._FilterDatabase" localSheetId="1" hidden="1">'Приложение 2 МПИ_10-6кВ'!$B$5:$L$14</definedName>
    <definedName name="_xlnm._FilterDatabase" localSheetId="2" hidden="1">'Приложение 2 МПИ_110-35кВ'!$B$5:$K$14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3" i="1" l="1"/>
  <c r="A16" i="1"/>
  <c r="A8" i="9" l="1"/>
  <c r="A9" i="9" s="1"/>
  <c r="A10" i="9" s="1"/>
  <c r="A11" i="9" s="1"/>
  <c r="A12" i="9" s="1"/>
  <c r="A13" i="9" s="1"/>
  <c r="A7" i="9"/>
  <c r="A7" i="1"/>
  <c r="A7" i="6"/>
  <c r="A8" i="6" s="1"/>
  <c r="A9" i="6" s="1"/>
  <c r="A10" i="6" s="1"/>
  <c r="A11" i="6" s="1"/>
  <c r="A12" i="6" s="1"/>
  <c r="A13" i="6" s="1"/>
</calcChain>
</file>

<file path=xl/sharedStrings.xml><?xml version="1.0" encoding="utf-8"?>
<sst xmlns="http://schemas.openxmlformats.org/spreadsheetml/2006/main" count="269" uniqueCount="129">
  <si>
    <t>Наименование РЭС</t>
  </si>
  <si>
    <t>Диспетчерское наименование ТП 6-10/0,4 кВ</t>
  </si>
  <si>
    <t>Наименование филиала</t>
  </si>
  <si>
    <t>Наименование фидера</t>
  </si>
  <si>
    <t>Наименование подстанции (сетевого района</t>
  </si>
  <si>
    <t>Заводской номер</t>
  </si>
  <si>
    <t>Уровень напряжения  точки измерения, кВ</t>
  </si>
  <si>
    <t>Производственное отделение</t>
  </si>
  <si>
    <t>Реестр точек поставки для замены приборов учета при истечении МПИ или срока эксплуатации, при отсутствии прибора учета у потребителя</t>
  </si>
  <si>
    <t>Тип, марка прибора учета(ТТ)</t>
  </si>
  <si>
    <t>№ опоры(при организации учета на опоре ВЛ6-10кВ)</t>
  </si>
  <si>
    <t>Тип, марка прибора учета(ТТ, ТН)</t>
  </si>
  <si>
    <t>Сушествующие средства коммерческого учета электрической энергии</t>
  </si>
  <si>
    <t>№ п/п</t>
  </si>
  <si>
    <t>Год окончания срока действия поверки</t>
  </si>
  <si>
    <t>Вид прибора учета(ТТ)</t>
  </si>
  <si>
    <t>Вид прибора учета(ТТ, ТН)</t>
  </si>
  <si>
    <t>Нижневартовские ЭС</t>
  </si>
  <si>
    <t>Адрес точки поставки(область район, населенный пункт, улица, дом, кв.)</t>
  </si>
  <si>
    <t>0,4</t>
  </si>
  <si>
    <t>трехфазный полукосвенного включения</t>
  </si>
  <si>
    <t>прямого включения</t>
  </si>
  <si>
    <t>ПС-110/35/10 Восток</t>
  </si>
  <si>
    <t xml:space="preserve">ПС-110/6/6 Излучина </t>
  </si>
  <si>
    <t>ПС-110/35/6 ГПП-7</t>
  </si>
  <si>
    <t>ПС-110/10/10 Обская</t>
  </si>
  <si>
    <t>ПС-110/10/10 Индустриальная</t>
  </si>
  <si>
    <t>РЩ-0,4</t>
  </si>
  <si>
    <t>2027</t>
  </si>
  <si>
    <t>ВРУ-0,4</t>
  </si>
  <si>
    <t>Меркурий 230 ART-01PQRSIN</t>
  </si>
  <si>
    <t>Меркурий 230 ART-03 CN</t>
  </si>
  <si>
    <t xml:space="preserve">ПС-110/10/10 Индустриальная </t>
  </si>
  <si>
    <t>КЛ-10 №102(209) ЦРП-10 КЛ-10 №15 ТП-[630] [АВ-0,4 №_ ]</t>
  </si>
  <si>
    <t>КЛ-10 №211(507) КТП-[АБК-1(2)] КЛ-0,4 №_ РШ-0,4 АВР-1(2) КЛ-0,4 №_ ШВРА-0,4 [КЛ-0,4 №3] (ПАО "МегаФон")</t>
  </si>
  <si>
    <t>ПС-110/35/6 Нижневартовская</t>
  </si>
  <si>
    <t>КЛ-6 №_ (яч.39) Р-0,4 №1
 (250А) в РУ-0,4 кВ КТПН-6/0,4 кВ «ЦРО-1»</t>
  </si>
  <si>
    <t>ПС-110/35/6 Факел</t>
  </si>
  <si>
    <t xml:space="preserve">КЛ-6 №_ </t>
  </si>
  <si>
    <t>ПС-110/35/6 Таежная</t>
  </si>
  <si>
    <t>КЛ-6 №10 КТПН-[400] [КЛ-0,4_]</t>
  </si>
  <si>
    <t>ВЛ-10 №214
[оп. 17а]
ВЛ-10 №131
[оп. 17а]
(резервное питание)</t>
  </si>
  <si>
    <t>КЛ-6 №106(225) КТП-Жилой посёлок [Р-0,4 №2.4]</t>
  </si>
  <si>
    <t>[КЛ-6 № 41]</t>
  </si>
  <si>
    <t>[КЛ-6 № 42]</t>
  </si>
  <si>
    <t xml:space="preserve">КЛ-10 №304(408) КТПН-[2х1000]  [АВ-0,4 №10] </t>
  </si>
  <si>
    <t xml:space="preserve">КЛ-10 № 304 КТПН-СЗП [2х1000]  [АВ-0,4 №10] </t>
  </si>
  <si>
    <t>ПС-110/35/6 Заобье</t>
  </si>
  <si>
    <t>КЛ-6 2ТСН-1 КЛ-0,4 №_ 
ШВРА-0,4 [АВ-0,4 №Q7]</t>
  </si>
  <si>
    <t>на нижних контактах отходящих АВ-0,4 кВ в КТП-6/0,4 кВ кустовых площадок №83</t>
  </si>
  <si>
    <t>ПС-110/35/6 Чистинная</t>
  </si>
  <si>
    <t>ВЛ-35 №1(2)  ПС-35/6 Ачимовская-1 ВЛ-6 № 9 КТПН-2 [Жил. посёлок] 
КЛ-0,4 №_  ПР-0,4 №3 [КЛ-0,4 №_]</t>
  </si>
  <si>
    <t>КЛ-6 №6 РУ-6 ДНС-1 КЛ-6 №13 РУ-6 ГПЭС ВЛ-6 №16 КТПН-10[КП 1] [КЛ-0,4 №1]</t>
  </si>
  <si>
    <t xml:space="preserve">ПС-110/35/6 Чистинная ВЛ-35 №1 ПС-35/6 Ачимовская-1 
</t>
  </si>
  <si>
    <t>ВЛ-6 №13 КТПН-1 [КП-5] [АВ-0,4 №4]</t>
  </si>
  <si>
    <t>ПС-110/35/6 Чистинная ВЛ-35 №1(2) ПС-35/6 Ачимовская-1</t>
  </si>
  <si>
    <t xml:space="preserve"> ВЛ-6 №13 КТПН-1[КП-15] АВ-0,4 №_</t>
  </si>
  <si>
    <t xml:space="preserve">ПС-110/35/6 Чистинная ВЛ-35 № 1 </t>
  </si>
  <si>
    <t>ПС-35/6 Ачимовская-1 ВЛ-6 № 13 КТПН-(Р-450) (АВ-0,4 № 2)</t>
  </si>
  <si>
    <t>ПС-110/35/6 Мега ВЛ-35 №1
ПС-35/6 Мега</t>
  </si>
  <si>
    <t>ВЛ-6 №14 [оп.35]</t>
  </si>
  <si>
    <t>ПС-110/35/6 Молодежная
ВЛ-35 №4 ПС-35/6 ДНС</t>
  </si>
  <si>
    <t>ВЛ-6 №18 КТПН-[УНИМО]
[АВ-0,4 №1]</t>
  </si>
  <si>
    <t xml:space="preserve">РУ-0,4
 ТП-[Сервис-кран]
</t>
  </si>
  <si>
    <t>ВЩР ПАО "Мегафон"</t>
  </si>
  <si>
    <t>КТПН-6/0,4 кВ «ЦРО-1»</t>
  </si>
  <si>
    <t>ТП-[ООО "Алмаз"]
ввод 0,4</t>
  </si>
  <si>
    <t>ШВ-1 0,4,
"Дом Причты"</t>
  </si>
  <si>
    <t>Ввод 0,4 №1
[ТП-ПНИ]</t>
  </si>
  <si>
    <t>Ввод 0,4 №2
[ТП-ПНИ]</t>
  </si>
  <si>
    <t>РУ-0,4 КТПН[СПЗ]</t>
  </si>
  <si>
    <t>ВРУ -0,4 Вв-2</t>
  </si>
  <si>
    <t>Аппаратная РРС
СК и Т АСУ</t>
  </si>
  <si>
    <t>вагон слесарка РЩ-0,4 кВ</t>
  </si>
  <si>
    <t>ВРУ-0,4 
[МОД-08]</t>
  </si>
  <si>
    <t>Щит учета 
КТПН-10[КП-1]</t>
  </si>
  <si>
    <t>РЩ-0,4 
[Вагон-слесарка]</t>
  </si>
  <si>
    <t>КРНБ</t>
  </si>
  <si>
    <t>РЩ-0,4 
[Вагон-дом]</t>
  </si>
  <si>
    <t>КТПН-6/0,4</t>
  </si>
  <si>
    <t xml:space="preserve">РУ-0,4
</t>
  </si>
  <si>
    <t xml:space="preserve">СЭТ-4ТМ.02.2 </t>
  </si>
  <si>
    <t>СЭТ-4ТМ.02</t>
  </si>
  <si>
    <t>Меркурий 230
АРТ-01 PQRSIN</t>
  </si>
  <si>
    <t>СКАТ 301 М/1-4 Ш Р 2</t>
  </si>
  <si>
    <t>ПСЧ-3ТМ 0.5 МК</t>
  </si>
  <si>
    <t>ПСЧ-4ТМ.05.МК.20.01</t>
  </si>
  <si>
    <t>ПСЧ-3АРТ.07.612</t>
  </si>
  <si>
    <t>31610463</t>
  </si>
  <si>
    <t>30641439-17</t>
  </si>
  <si>
    <t>1111120821</t>
  </si>
  <si>
    <t>12020007</t>
  </si>
  <si>
    <t>14941317</t>
  </si>
  <si>
    <t>29886026</t>
  </si>
  <si>
    <t>113310121</t>
  </si>
  <si>
    <t>112403263</t>
  </si>
  <si>
    <t>03070260</t>
  </si>
  <si>
    <t>03070538</t>
  </si>
  <si>
    <t>29900398</t>
  </si>
  <si>
    <t>21231639-14</t>
  </si>
  <si>
    <t>30556396</t>
  </si>
  <si>
    <t>062010011802914</t>
  </si>
  <si>
    <t>22003951</t>
  </si>
  <si>
    <t>1112120324</t>
  </si>
  <si>
    <t>09000897</t>
  </si>
  <si>
    <t>1108151335</t>
  </si>
  <si>
    <t>05002309</t>
  </si>
  <si>
    <t>009217140137516</t>
  </si>
  <si>
    <t>ПСЧ-4ТМ.05МК.22.01</t>
  </si>
  <si>
    <t>Меркурий 230 ART-03 PQRSIDN</t>
  </si>
  <si>
    <t>Энергомера CE 301 R33 043 JAZ</t>
  </si>
  <si>
    <t>Меркурий 230
ART-01 PQRSIN</t>
  </si>
  <si>
    <t>Маяк 230 АРТ-0,3 CN</t>
  </si>
  <si>
    <t>Меркурий 230 ART-02 CN</t>
  </si>
  <si>
    <t>Меркурий 230 
ART-02CN</t>
  </si>
  <si>
    <t>ПСЧ-4ТМ.05.МК.04.1</t>
  </si>
  <si>
    <t>Энергомера СЕ303</t>
  </si>
  <si>
    <t xml:space="preserve">Ханты-Мансийский автономный округ - Югра, г.Нижневартовск  </t>
  </si>
  <si>
    <t>Ханты-Мансийский автономный округ-Югра,Нижневартовский район</t>
  </si>
  <si>
    <t>Ханты-Мансийский автономный округ - Югра, г.Мегион</t>
  </si>
  <si>
    <t xml:space="preserve"> </t>
  </si>
  <si>
    <t xml:space="preserve">Ханты-Мансийский автономный округ - Югра, г. Излучинск  </t>
  </si>
  <si>
    <t>Ханты-Мансийский автономный округ-Югра, Нижневартовский район</t>
  </si>
  <si>
    <t>КТП-6/0,4 кВ кустовых площадок, отходящие АВ-0,4 кВ (ПС 110/35/6 кВ "Ореховская")</t>
  </si>
  <si>
    <t>Мегионский РЭС</t>
  </si>
  <si>
    <t>Вахский РЭС</t>
  </si>
  <si>
    <t xml:space="preserve">Ханты-Мансийский  автономный округ - Югра,  Чистинное месторождение
</t>
  </si>
  <si>
    <t>Самотлорский РЭС</t>
  </si>
  <si>
    <t>трехфазный прямого включения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</si>
</sst>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44">
    <xf numFmtId="0" fontId="0" fillId="0" borderId="0" xfId="0"/>
    <xf numFmtId="0" fontId="0" fillId="0" borderId="0" xfId="0" applyFont="1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49" fontId="0" fillId="0" borderId="0" xfId="0" applyNumberFormat="1"/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2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0" fillId="0" borderId="0" xfId="0" applyAlignment="1">
      <alignment horizontal="left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 shrinkToFit="1"/>
    </xf>
    <xf numFmtId="2" fontId="6" fillId="0" borderId="1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left"/>
    </xf>
    <xf numFmtId="0" fontId="0" fillId="2" borderId="3" xfId="0" applyFont="1" applyFill="1" applyBorder="1" applyAlignment="1">
      <alignment horizontal="left"/>
    </xf>
    <xf numFmtId="0" fontId="0" fillId="2" borderId="4" xfId="0" applyFont="1" applyFill="1" applyBorder="1" applyAlignment="1">
      <alignment horizontal="left"/>
    </xf>
  </cellXfs>
  <cellStyles count="3">
    <cellStyle name="Обычный" xfId="0" builtinId="0"/>
    <cellStyle name="Обычный 3" xfId="1"/>
    <cellStyle name="Обычный 4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8"/>
  <sheetViews>
    <sheetView tabSelected="1" topLeftCell="A19" zoomScale="115" zoomScaleNormal="115" workbookViewId="0">
      <selection activeCell="I24" sqref="I24"/>
    </sheetView>
  </sheetViews>
  <sheetFormatPr defaultRowHeight="15" x14ac:dyDescent="0.25"/>
  <cols>
    <col min="1" max="1" width="12.42578125" customWidth="1"/>
    <col min="2" max="2" width="21.5703125" customWidth="1"/>
    <col min="3" max="3" width="17.5703125" customWidth="1"/>
    <col min="4" max="4" width="16.28515625" customWidth="1"/>
    <col min="5" max="5" width="23.5703125" customWidth="1"/>
    <col min="6" max="6" width="30.28515625" style="2" customWidth="1"/>
    <col min="7" max="7" width="22" style="23" customWidth="1"/>
    <col min="8" max="8" width="34.5703125" style="2" customWidth="1"/>
    <col min="9" max="11" width="20.7109375" style="2" customWidth="1"/>
    <col min="12" max="12" width="21.140625" style="2" customWidth="1"/>
    <col min="13" max="13" width="21.42578125" style="2" customWidth="1"/>
    <col min="14" max="14" width="25.85546875" style="2" customWidth="1"/>
    <col min="15" max="28" width="9.140625" style="2"/>
  </cols>
  <sheetData>
    <row r="1" spans="1:28" x14ac:dyDescent="0.25">
      <c r="B1" s="34" t="s">
        <v>8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28" ht="22.5" customHeight="1" x14ac:dyDescent="0.25"/>
    <row r="3" spans="1:28" ht="57" customHeight="1" x14ac:dyDescent="0.25">
      <c r="A3" s="32" t="s">
        <v>13</v>
      </c>
      <c r="B3" s="32" t="s">
        <v>2</v>
      </c>
      <c r="C3" s="32" t="s">
        <v>7</v>
      </c>
      <c r="D3" s="32" t="s">
        <v>0</v>
      </c>
      <c r="E3" s="32" t="s">
        <v>4</v>
      </c>
      <c r="F3" s="32" t="s">
        <v>3</v>
      </c>
      <c r="G3" s="38" t="s">
        <v>1</v>
      </c>
      <c r="H3" s="32" t="s">
        <v>18</v>
      </c>
      <c r="I3" s="35" t="s">
        <v>12</v>
      </c>
      <c r="J3" s="36"/>
      <c r="K3" s="36"/>
      <c r="L3" s="36"/>
      <c r="M3" s="37"/>
    </row>
    <row r="4" spans="1:28" ht="42.75" x14ac:dyDescent="0.25">
      <c r="A4" s="33"/>
      <c r="B4" s="33"/>
      <c r="C4" s="33"/>
      <c r="D4" s="33"/>
      <c r="E4" s="33"/>
      <c r="F4" s="33"/>
      <c r="G4" s="39"/>
      <c r="H4" s="33"/>
      <c r="I4" s="11" t="s">
        <v>15</v>
      </c>
      <c r="J4" s="19" t="s">
        <v>9</v>
      </c>
      <c r="K4" s="11" t="s">
        <v>6</v>
      </c>
      <c r="L4" s="11" t="s">
        <v>5</v>
      </c>
      <c r="M4" s="11" t="s">
        <v>14</v>
      </c>
    </row>
    <row r="5" spans="1:28" s="8" customFormat="1" ht="21" customHeight="1" x14ac:dyDescent="0.25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24">
        <v>7</v>
      </c>
      <c r="H5" s="12">
        <v>8</v>
      </c>
      <c r="I5" s="12">
        <v>9</v>
      </c>
      <c r="J5" s="12">
        <v>10</v>
      </c>
      <c r="K5" s="12">
        <v>11</v>
      </c>
      <c r="L5" s="12">
        <v>12</v>
      </c>
      <c r="M5" s="12">
        <v>13</v>
      </c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</row>
    <row r="6" spans="1:28" s="5" customFormat="1" ht="45" x14ac:dyDescent="0.25">
      <c r="A6" s="6">
        <v>1</v>
      </c>
      <c r="B6" s="6" t="s">
        <v>17</v>
      </c>
      <c r="C6" s="6"/>
      <c r="D6" s="26" t="s">
        <v>124</v>
      </c>
      <c r="E6" s="25" t="s">
        <v>32</v>
      </c>
      <c r="F6" s="25" t="s">
        <v>33</v>
      </c>
      <c r="G6" s="25" t="s">
        <v>63</v>
      </c>
      <c r="H6" s="6" t="s">
        <v>117</v>
      </c>
      <c r="I6" s="27" t="s">
        <v>20</v>
      </c>
      <c r="J6" s="26" t="s">
        <v>31</v>
      </c>
      <c r="K6" s="26" t="s">
        <v>19</v>
      </c>
      <c r="L6" s="26" t="s">
        <v>88</v>
      </c>
      <c r="M6" s="18" t="s">
        <v>28</v>
      </c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</row>
    <row r="7" spans="1:28" s="1" customFormat="1" ht="60" x14ac:dyDescent="0.25">
      <c r="A7" s="6">
        <f>A6+1</f>
        <v>2</v>
      </c>
      <c r="B7" s="6" t="s">
        <v>17</v>
      </c>
      <c r="C7" s="6"/>
      <c r="D7" s="26" t="s">
        <v>124</v>
      </c>
      <c r="E7" s="25" t="s">
        <v>25</v>
      </c>
      <c r="F7" s="25" t="s">
        <v>34</v>
      </c>
      <c r="G7" s="25" t="s">
        <v>64</v>
      </c>
      <c r="H7" s="6" t="s">
        <v>117</v>
      </c>
      <c r="I7" s="6" t="s">
        <v>128</v>
      </c>
      <c r="J7" s="26" t="s">
        <v>30</v>
      </c>
      <c r="K7" s="26" t="s">
        <v>19</v>
      </c>
      <c r="L7" s="26" t="s">
        <v>89</v>
      </c>
      <c r="M7" s="18" t="s">
        <v>28</v>
      </c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  <row r="8" spans="1:28" s="1" customFormat="1" ht="45" x14ac:dyDescent="0.25">
      <c r="A8" s="6">
        <v>3</v>
      </c>
      <c r="B8" s="6" t="s">
        <v>17</v>
      </c>
      <c r="C8" s="6"/>
      <c r="D8" s="26" t="s">
        <v>124</v>
      </c>
      <c r="E8" s="25" t="s">
        <v>35</v>
      </c>
      <c r="F8" s="25" t="s">
        <v>36</v>
      </c>
      <c r="G8" s="25" t="s">
        <v>65</v>
      </c>
      <c r="H8" s="6" t="s">
        <v>117</v>
      </c>
      <c r="I8" s="27" t="s">
        <v>20</v>
      </c>
      <c r="J8" s="26" t="s">
        <v>108</v>
      </c>
      <c r="K8" s="26" t="s">
        <v>19</v>
      </c>
      <c r="L8" s="26" t="s">
        <v>90</v>
      </c>
      <c r="M8" s="18" t="s">
        <v>28</v>
      </c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</row>
    <row r="9" spans="1:28" s="1" customFormat="1" ht="45" x14ac:dyDescent="0.25">
      <c r="A9" s="6">
        <v>4</v>
      </c>
      <c r="B9" s="6" t="s">
        <v>17</v>
      </c>
      <c r="C9" s="6"/>
      <c r="D9" s="26" t="s">
        <v>127</v>
      </c>
      <c r="E9" s="25" t="s">
        <v>37</v>
      </c>
      <c r="F9" s="25" t="s">
        <v>38</v>
      </c>
      <c r="G9" s="25" t="s">
        <v>29</v>
      </c>
      <c r="H9" s="6" t="s">
        <v>118</v>
      </c>
      <c r="I9" s="27" t="s">
        <v>20</v>
      </c>
      <c r="J9" s="26" t="s">
        <v>81</v>
      </c>
      <c r="K9" s="26" t="s">
        <v>19</v>
      </c>
      <c r="L9" s="26" t="s">
        <v>91</v>
      </c>
      <c r="M9" s="18" t="s">
        <v>28</v>
      </c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</row>
    <row r="10" spans="1:28" s="1" customFormat="1" ht="45" x14ac:dyDescent="0.25">
      <c r="A10" s="6">
        <v>5</v>
      </c>
      <c r="B10" s="6" t="s">
        <v>17</v>
      </c>
      <c r="C10" s="6"/>
      <c r="D10" s="26" t="s">
        <v>124</v>
      </c>
      <c r="E10" s="25" t="s">
        <v>39</v>
      </c>
      <c r="F10" s="25" t="s">
        <v>40</v>
      </c>
      <c r="G10" s="25" t="s">
        <v>27</v>
      </c>
      <c r="H10" s="6" t="s">
        <v>119</v>
      </c>
      <c r="I10" s="27" t="s">
        <v>20</v>
      </c>
      <c r="J10" s="28" t="s">
        <v>31</v>
      </c>
      <c r="K10" s="26" t="s">
        <v>19</v>
      </c>
      <c r="L10" s="26" t="s">
        <v>92</v>
      </c>
      <c r="M10" s="18" t="s">
        <v>28</v>
      </c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</row>
    <row r="11" spans="1:28" s="1" customFormat="1" ht="75" x14ac:dyDescent="0.25">
      <c r="A11" s="6">
        <v>6</v>
      </c>
      <c r="B11" s="6" t="s">
        <v>17</v>
      </c>
      <c r="C11" s="6"/>
      <c r="D11" s="26" t="s">
        <v>124</v>
      </c>
      <c r="E11" s="25" t="s">
        <v>22</v>
      </c>
      <c r="F11" s="25" t="s">
        <v>41</v>
      </c>
      <c r="G11" s="29" t="s">
        <v>66</v>
      </c>
      <c r="H11" s="6" t="s">
        <v>117</v>
      </c>
      <c r="I11" s="27" t="s">
        <v>20</v>
      </c>
      <c r="J11" s="30" t="s">
        <v>109</v>
      </c>
      <c r="K11" s="26" t="s">
        <v>19</v>
      </c>
      <c r="L11" s="26" t="s">
        <v>93</v>
      </c>
      <c r="M11" s="18" t="s">
        <v>28</v>
      </c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</row>
    <row r="12" spans="1:28" s="1" customFormat="1" ht="45" x14ac:dyDescent="0.25">
      <c r="A12" s="6">
        <v>7</v>
      </c>
      <c r="B12" s="6" t="s">
        <v>17</v>
      </c>
      <c r="C12" s="6"/>
      <c r="D12" s="26" t="s">
        <v>124</v>
      </c>
      <c r="E12" s="25" t="s">
        <v>24</v>
      </c>
      <c r="F12" s="25" t="s">
        <v>42</v>
      </c>
      <c r="G12" s="29" t="s">
        <v>67</v>
      </c>
      <c r="H12" s="6" t="s">
        <v>117</v>
      </c>
      <c r="I12" s="27" t="s">
        <v>20</v>
      </c>
      <c r="J12" s="30" t="s">
        <v>110</v>
      </c>
      <c r="K12" s="26" t="s">
        <v>19</v>
      </c>
      <c r="L12" s="26" t="s">
        <v>94</v>
      </c>
      <c r="M12" s="18" t="s">
        <v>28</v>
      </c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</row>
    <row r="13" spans="1:28" s="1" customFormat="1" ht="45" x14ac:dyDescent="0.25">
      <c r="A13" s="6">
        <f t="shared" ref="A13" si="0">A12+1</f>
        <v>8</v>
      </c>
      <c r="B13" s="6" t="s">
        <v>17</v>
      </c>
      <c r="C13" s="6"/>
      <c r="D13" s="26" t="s">
        <v>124</v>
      </c>
      <c r="E13" s="31" t="s">
        <v>24</v>
      </c>
      <c r="F13" s="25" t="s">
        <v>42</v>
      </c>
      <c r="G13" s="25" t="s">
        <v>67</v>
      </c>
      <c r="H13" s="6" t="s">
        <v>117</v>
      </c>
      <c r="I13" s="27" t="s">
        <v>20</v>
      </c>
      <c r="J13" s="26" t="s">
        <v>110</v>
      </c>
      <c r="K13" s="26" t="s">
        <v>19</v>
      </c>
      <c r="L13" s="26" t="s">
        <v>95</v>
      </c>
      <c r="M13" s="18" t="s">
        <v>28</v>
      </c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</row>
    <row r="14" spans="1:28" s="1" customFormat="1" ht="45" x14ac:dyDescent="0.25">
      <c r="A14" s="6">
        <v>9</v>
      </c>
      <c r="B14" s="6" t="s">
        <v>17</v>
      </c>
      <c r="C14" s="6"/>
      <c r="D14" s="26" t="s">
        <v>120</v>
      </c>
      <c r="E14" s="25" t="s">
        <v>23</v>
      </c>
      <c r="F14" s="26" t="s">
        <v>43</v>
      </c>
      <c r="G14" s="26" t="s">
        <v>68</v>
      </c>
      <c r="H14" s="6" t="s">
        <v>121</v>
      </c>
      <c r="I14" s="27" t="s">
        <v>20</v>
      </c>
      <c r="J14" s="26" t="s">
        <v>82</v>
      </c>
      <c r="K14" s="26" t="s">
        <v>19</v>
      </c>
      <c r="L14" s="26" t="s">
        <v>96</v>
      </c>
      <c r="M14" s="18" t="s">
        <v>28</v>
      </c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</row>
    <row r="15" spans="1:28" s="1" customFormat="1" ht="45" x14ac:dyDescent="0.25">
      <c r="A15" s="6">
        <v>10</v>
      </c>
      <c r="B15" s="6" t="s">
        <v>17</v>
      </c>
      <c r="C15" s="6"/>
      <c r="D15" s="26" t="s">
        <v>120</v>
      </c>
      <c r="E15" s="25" t="s">
        <v>23</v>
      </c>
      <c r="F15" s="31" t="s">
        <v>44</v>
      </c>
      <c r="G15" s="25" t="s">
        <v>69</v>
      </c>
      <c r="H15" s="6" t="s">
        <v>121</v>
      </c>
      <c r="I15" s="27" t="s">
        <v>20</v>
      </c>
      <c r="J15" s="26" t="s">
        <v>82</v>
      </c>
      <c r="K15" s="26" t="s">
        <v>19</v>
      </c>
      <c r="L15" s="26" t="s">
        <v>97</v>
      </c>
      <c r="M15" s="18" t="s">
        <v>28</v>
      </c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</row>
    <row r="16" spans="1:28" s="1" customFormat="1" ht="30" x14ac:dyDescent="0.25">
      <c r="A16" s="6">
        <f t="shared" ref="A16" si="1">A15+1</f>
        <v>11</v>
      </c>
      <c r="B16" s="6" t="s">
        <v>17</v>
      </c>
      <c r="C16" s="6"/>
      <c r="D16" s="26" t="s">
        <v>124</v>
      </c>
      <c r="E16" s="25" t="s">
        <v>26</v>
      </c>
      <c r="F16" s="25" t="s">
        <v>45</v>
      </c>
      <c r="G16" s="25" t="s">
        <v>70</v>
      </c>
      <c r="H16" s="6" t="s">
        <v>117</v>
      </c>
      <c r="I16" s="27" t="s">
        <v>21</v>
      </c>
      <c r="J16" s="26" t="s">
        <v>111</v>
      </c>
      <c r="K16" s="26" t="s">
        <v>19</v>
      </c>
      <c r="L16" s="26" t="s">
        <v>98</v>
      </c>
      <c r="M16" s="18" t="s">
        <v>28</v>
      </c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</row>
    <row r="17" spans="1:28" s="1" customFormat="1" ht="45" x14ac:dyDescent="0.25">
      <c r="A17" s="6">
        <v>12</v>
      </c>
      <c r="B17" s="6" t="s">
        <v>17</v>
      </c>
      <c r="C17" s="6"/>
      <c r="D17" s="26" t="s">
        <v>124</v>
      </c>
      <c r="E17" s="25" t="s">
        <v>26</v>
      </c>
      <c r="F17" s="25" t="s">
        <v>46</v>
      </c>
      <c r="G17" s="25" t="s">
        <v>71</v>
      </c>
      <c r="H17" s="6" t="s">
        <v>117</v>
      </c>
      <c r="I17" s="27" t="s">
        <v>20</v>
      </c>
      <c r="J17" s="26" t="s">
        <v>112</v>
      </c>
      <c r="K17" s="26" t="s">
        <v>19</v>
      </c>
      <c r="L17" s="26">
        <v>29937325</v>
      </c>
      <c r="M17" s="18" t="s">
        <v>28</v>
      </c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</row>
    <row r="18" spans="1:28" ht="45" x14ac:dyDescent="0.25">
      <c r="A18" s="6">
        <v>13</v>
      </c>
      <c r="B18" s="6" t="s">
        <v>17</v>
      </c>
      <c r="C18" s="6"/>
      <c r="D18" s="26" t="s">
        <v>124</v>
      </c>
      <c r="E18" s="6" t="s">
        <v>47</v>
      </c>
      <c r="F18" s="6" t="s">
        <v>48</v>
      </c>
      <c r="G18" s="6" t="s">
        <v>72</v>
      </c>
      <c r="H18" s="6" t="s">
        <v>122</v>
      </c>
      <c r="I18" s="6" t="s">
        <v>128</v>
      </c>
      <c r="J18" s="6" t="s">
        <v>83</v>
      </c>
      <c r="K18" s="6" t="s">
        <v>19</v>
      </c>
      <c r="L18" s="6" t="s">
        <v>99</v>
      </c>
      <c r="M18" s="18" t="s">
        <v>28</v>
      </c>
      <c r="AB18"/>
    </row>
    <row r="19" spans="1:28" ht="60" x14ac:dyDescent="0.25">
      <c r="A19" s="6">
        <v>14</v>
      </c>
      <c r="B19" s="6" t="s">
        <v>17</v>
      </c>
      <c r="C19" s="6"/>
      <c r="D19" s="26" t="s">
        <v>124</v>
      </c>
      <c r="E19" s="6" t="s">
        <v>123</v>
      </c>
      <c r="F19" s="6" t="s">
        <v>49</v>
      </c>
      <c r="G19" s="6" t="s">
        <v>73</v>
      </c>
      <c r="H19" s="6" t="s">
        <v>122</v>
      </c>
      <c r="I19" s="6" t="s">
        <v>128</v>
      </c>
      <c r="J19" s="6" t="s">
        <v>113</v>
      </c>
      <c r="K19" s="6" t="s">
        <v>19</v>
      </c>
      <c r="L19" s="6" t="s">
        <v>100</v>
      </c>
      <c r="M19" s="18" t="s">
        <v>28</v>
      </c>
      <c r="AB19"/>
    </row>
    <row r="20" spans="1:28" ht="75" x14ac:dyDescent="0.25">
      <c r="A20" s="6">
        <v>15</v>
      </c>
      <c r="B20" s="6" t="s">
        <v>17</v>
      </c>
      <c r="C20" s="6"/>
      <c r="D20" s="26" t="s">
        <v>120</v>
      </c>
      <c r="E20" s="6" t="s">
        <v>50</v>
      </c>
      <c r="F20" s="6" t="s">
        <v>51</v>
      </c>
      <c r="G20" s="6" t="s">
        <v>74</v>
      </c>
      <c r="H20" s="6" t="s">
        <v>126</v>
      </c>
      <c r="I20" s="6" t="s">
        <v>128</v>
      </c>
      <c r="J20" s="6" t="s">
        <v>84</v>
      </c>
      <c r="K20" s="6" t="s">
        <v>19</v>
      </c>
      <c r="L20" s="6" t="s">
        <v>101</v>
      </c>
      <c r="M20" s="18" t="s">
        <v>28</v>
      </c>
      <c r="AB20"/>
    </row>
    <row r="21" spans="1:28" ht="60" x14ac:dyDescent="0.25">
      <c r="A21" s="6">
        <v>16</v>
      </c>
      <c r="B21" s="6" t="s">
        <v>17</v>
      </c>
      <c r="C21" s="6"/>
      <c r="D21" s="26" t="s">
        <v>120</v>
      </c>
      <c r="E21" s="6" t="s">
        <v>50</v>
      </c>
      <c r="F21" s="6" t="s">
        <v>52</v>
      </c>
      <c r="G21" s="6" t="s">
        <v>75</v>
      </c>
      <c r="H21" s="6" t="s">
        <v>126</v>
      </c>
      <c r="I21" s="6" t="s">
        <v>128</v>
      </c>
      <c r="J21" s="6" t="s">
        <v>114</v>
      </c>
      <c r="K21" s="6" t="s">
        <v>19</v>
      </c>
      <c r="L21" s="6" t="s">
        <v>102</v>
      </c>
      <c r="M21" s="18" t="s">
        <v>28</v>
      </c>
      <c r="AB21"/>
    </row>
    <row r="22" spans="1:28" ht="60" x14ac:dyDescent="0.25">
      <c r="A22" s="6">
        <v>17</v>
      </c>
      <c r="B22" s="6" t="s">
        <v>17</v>
      </c>
      <c r="C22" s="6"/>
      <c r="D22" s="26"/>
      <c r="E22" s="6" t="s">
        <v>53</v>
      </c>
      <c r="F22" s="6" t="s">
        <v>54</v>
      </c>
      <c r="G22" s="6" t="s">
        <v>76</v>
      </c>
      <c r="H22" s="6" t="s">
        <v>126</v>
      </c>
      <c r="I22" s="27" t="s">
        <v>20</v>
      </c>
      <c r="J22" s="6" t="s">
        <v>115</v>
      </c>
      <c r="K22" s="6" t="s">
        <v>19</v>
      </c>
      <c r="L22" s="6" t="s">
        <v>103</v>
      </c>
      <c r="M22" s="18" t="s">
        <v>28</v>
      </c>
      <c r="AB22"/>
    </row>
    <row r="23" spans="1:28" ht="60" x14ac:dyDescent="0.25">
      <c r="A23" s="6">
        <v>18</v>
      </c>
      <c r="B23" s="6" t="s">
        <v>17</v>
      </c>
      <c r="C23" s="6"/>
      <c r="D23" s="26"/>
      <c r="E23" s="6" t="s">
        <v>55</v>
      </c>
      <c r="F23" s="6" t="s">
        <v>56</v>
      </c>
      <c r="G23" s="6" t="s">
        <v>77</v>
      </c>
      <c r="H23" s="6" t="s">
        <v>126</v>
      </c>
      <c r="I23" s="27" t="s">
        <v>20</v>
      </c>
      <c r="J23" s="6" t="s">
        <v>85</v>
      </c>
      <c r="K23" s="6" t="s">
        <v>19</v>
      </c>
      <c r="L23" s="6" t="s">
        <v>104</v>
      </c>
      <c r="M23" s="18" t="s">
        <v>28</v>
      </c>
      <c r="AB23"/>
    </row>
    <row r="24" spans="1:28" ht="60" x14ac:dyDescent="0.25">
      <c r="A24" s="6">
        <v>19</v>
      </c>
      <c r="B24" s="6" t="s">
        <v>17</v>
      </c>
      <c r="C24" s="6"/>
      <c r="D24" s="26"/>
      <c r="E24" s="6" t="s">
        <v>57</v>
      </c>
      <c r="F24" s="6" t="s">
        <v>58</v>
      </c>
      <c r="G24" s="6" t="s">
        <v>78</v>
      </c>
      <c r="H24" s="6" t="s">
        <v>126</v>
      </c>
      <c r="I24" s="6" t="s">
        <v>128</v>
      </c>
      <c r="J24" s="6" t="s">
        <v>86</v>
      </c>
      <c r="K24" s="6" t="s">
        <v>19</v>
      </c>
      <c r="L24" s="6" t="s">
        <v>105</v>
      </c>
      <c r="M24" s="18" t="s">
        <v>28</v>
      </c>
      <c r="AB24"/>
    </row>
    <row r="25" spans="1:28" ht="45" x14ac:dyDescent="0.25">
      <c r="A25" s="6">
        <v>20</v>
      </c>
      <c r="B25" s="6" t="s">
        <v>17</v>
      </c>
      <c r="C25" s="6"/>
      <c r="D25" s="26" t="s">
        <v>124</v>
      </c>
      <c r="E25" s="6" t="s">
        <v>59</v>
      </c>
      <c r="F25" s="6" t="s">
        <v>60</v>
      </c>
      <c r="G25" s="6" t="s">
        <v>79</v>
      </c>
      <c r="H25" s="6" t="s">
        <v>122</v>
      </c>
      <c r="I25" s="27" t="s">
        <v>20</v>
      </c>
      <c r="J25" s="6" t="s">
        <v>87</v>
      </c>
      <c r="K25" s="6" t="s">
        <v>19</v>
      </c>
      <c r="L25" s="6" t="s">
        <v>106</v>
      </c>
      <c r="M25" s="18" t="s">
        <v>28</v>
      </c>
      <c r="AB25"/>
    </row>
    <row r="26" spans="1:28" ht="45" x14ac:dyDescent="0.25">
      <c r="A26" s="6">
        <v>21</v>
      </c>
      <c r="B26" s="6" t="s">
        <v>17</v>
      </c>
      <c r="C26" s="6"/>
      <c r="D26" s="6" t="s">
        <v>125</v>
      </c>
      <c r="E26" s="6" t="s">
        <v>61</v>
      </c>
      <c r="F26" s="6" t="s">
        <v>62</v>
      </c>
      <c r="G26" s="6" t="s">
        <v>80</v>
      </c>
      <c r="H26" s="6" t="s">
        <v>122</v>
      </c>
      <c r="I26" s="27" t="s">
        <v>20</v>
      </c>
      <c r="J26" s="6" t="s">
        <v>116</v>
      </c>
      <c r="K26" s="6" t="s">
        <v>19</v>
      </c>
      <c r="L26" s="6" t="s">
        <v>107</v>
      </c>
      <c r="M26" s="18" t="s">
        <v>28</v>
      </c>
      <c r="AB26"/>
    </row>
    <row r="27" spans="1:28" x14ac:dyDescent="0.25">
      <c r="E27" s="2"/>
      <c r="AB27"/>
    </row>
    <row r="28" spans="1:28" x14ac:dyDescent="0.25">
      <c r="E28" s="2"/>
      <c r="AB28"/>
    </row>
  </sheetData>
  <autoFilter ref="A5:AB26"/>
  <mergeCells count="10">
    <mergeCell ref="A3:A4"/>
    <mergeCell ref="B3:B4"/>
    <mergeCell ref="B1:M1"/>
    <mergeCell ref="C3:C4"/>
    <mergeCell ref="I3:M3"/>
    <mergeCell ref="H3:H4"/>
    <mergeCell ref="G3:G4"/>
    <mergeCell ref="F3:F4"/>
    <mergeCell ref="E3:E4"/>
    <mergeCell ref="D3:D4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9"/>
  <sheetViews>
    <sheetView zoomScale="115" zoomScaleNormal="115" workbookViewId="0">
      <selection activeCell="L7" sqref="B6:L7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2" customWidth="1"/>
    <col min="8" max="10" width="20.7109375" style="2" customWidth="1"/>
    <col min="11" max="11" width="21.140625" style="2" customWidth="1"/>
    <col min="12" max="12" width="21.42578125" style="2" customWidth="1"/>
    <col min="13" max="13" width="25.85546875" style="2" customWidth="1"/>
    <col min="14" max="27" width="9.140625" style="2"/>
  </cols>
  <sheetData>
    <row r="1" spans="1:27" x14ac:dyDescent="0.25">
      <c r="B1" s="34" t="s">
        <v>8</v>
      </c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27" ht="22.5" customHeight="1" x14ac:dyDescent="0.25"/>
    <row r="3" spans="1:27" ht="57" customHeight="1" x14ac:dyDescent="0.25">
      <c r="A3" s="32" t="s">
        <v>13</v>
      </c>
      <c r="B3" s="32" t="s">
        <v>2</v>
      </c>
      <c r="C3" s="32" t="s">
        <v>7</v>
      </c>
      <c r="D3" s="32" t="s">
        <v>0</v>
      </c>
      <c r="E3" s="32" t="s">
        <v>4</v>
      </c>
      <c r="F3" s="32" t="s">
        <v>3</v>
      </c>
      <c r="G3" s="32" t="s">
        <v>10</v>
      </c>
      <c r="H3" s="35" t="s">
        <v>12</v>
      </c>
      <c r="I3" s="36"/>
      <c r="J3" s="36"/>
      <c r="K3" s="36"/>
      <c r="L3" s="37"/>
    </row>
    <row r="4" spans="1:27" ht="42.75" x14ac:dyDescent="0.25">
      <c r="A4" s="33"/>
      <c r="B4" s="33"/>
      <c r="C4" s="33"/>
      <c r="D4" s="33"/>
      <c r="E4" s="33"/>
      <c r="F4" s="33"/>
      <c r="G4" s="33"/>
      <c r="H4" s="19" t="s">
        <v>16</v>
      </c>
      <c r="I4" s="19" t="s">
        <v>11</v>
      </c>
      <c r="J4" s="11" t="s">
        <v>6</v>
      </c>
      <c r="K4" s="11" t="s">
        <v>5</v>
      </c>
      <c r="L4" s="17" t="s">
        <v>14</v>
      </c>
    </row>
    <row r="5" spans="1:27" s="8" customFormat="1" ht="21" customHeight="1" x14ac:dyDescent="0.25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12">
        <v>12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7" s="5" customFormat="1" x14ac:dyDescent="0.25">
      <c r="A6" s="14">
        <v>1</v>
      </c>
      <c r="B6" s="13"/>
      <c r="C6" s="13"/>
      <c r="D6" s="13"/>
      <c r="E6" s="6"/>
      <c r="F6" s="6"/>
      <c r="G6" s="6"/>
      <c r="H6" s="6"/>
      <c r="I6" s="6"/>
      <c r="J6" s="6"/>
      <c r="K6" s="6"/>
      <c r="L6" s="18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7" s="1" customFormat="1" x14ac:dyDescent="0.25">
      <c r="A7" s="14">
        <f>A6+1</f>
        <v>2</v>
      </c>
      <c r="B7" s="13"/>
      <c r="C7" s="13"/>
      <c r="D7" s="13"/>
      <c r="E7" s="6"/>
      <c r="F7" s="6"/>
      <c r="G7" s="6"/>
      <c r="H7" s="6"/>
      <c r="I7" s="6"/>
      <c r="J7" s="6"/>
      <c r="K7" s="6"/>
      <c r="L7" s="18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spans="1:27" s="1" customFormat="1" x14ac:dyDescent="0.25">
      <c r="A8" s="14">
        <f t="shared" ref="A8:A13" si="0">A7+1</f>
        <v>3</v>
      </c>
      <c r="B8" s="13"/>
      <c r="C8" s="13"/>
      <c r="D8" s="13"/>
      <c r="E8" s="6"/>
      <c r="F8" s="6"/>
      <c r="G8" s="6"/>
      <c r="H8" s="6"/>
      <c r="I8" s="6"/>
      <c r="J8" s="6"/>
      <c r="K8" s="6"/>
      <c r="L8" s="18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s="1" customFormat="1" ht="15" customHeight="1" x14ac:dyDescent="0.25">
      <c r="A9" s="14">
        <f t="shared" si="0"/>
        <v>4</v>
      </c>
      <c r="B9" s="13"/>
      <c r="C9" s="13"/>
      <c r="D9" s="13"/>
      <c r="E9" s="6"/>
      <c r="F9" s="6"/>
      <c r="G9" s="6"/>
      <c r="H9" s="6"/>
      <c r="I9" s="6"/>
      <c r="J9" s="6"/>
      <c r="K9" s="6"/>
      <c r="L9" s="18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 s="1" customFormat="1" ht="17.25" customHeight="1" x14ac:dyDescent="0.25">
      <c r="A10" s="14">
        <f t="shared" si="0"/>
        <v>5</v>
      </c>
      <c r="B10" s="13"/>
      <c r="C10" s="13"/>
      <c r="D10" s="13"/>
      <c r="E10" s="6"/>
      <c r="F10" s="6"/>
      <c r="G10" s="6"/>
      <c r="H10" s="6"/>
      <c r="I10" s="6"/>
      <c r="J10" s="6"/>
      <c r="K10" s="6"/>
      <c r="L10" s="18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spans="1:27" s="10" customFormat="1" ht="15.75" customHeight="1" x14ac:dyDescent="0.25">
      <c r="A11" s="14">
        <f t="shared" si="0"/>
        <v>6</v>
      </c>
      <c r="B11" s="14"/>
      <c r="C11" s="14"/>
      <c r="D11" s="14"/>
      <c r="E11" s="6"/>
      <c r="F11" s="6"/>
      <c r="G11" s="6"/>
      <c r="H11" s="6"/>
      <c r="I11" s="6"/>
      <c r="J11" s="6"/>
      <c r="K11" s="6"/>
      <c r="L11" s="18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</row>
    <row r="12" spans="1:27" s="1" customFormat="1" ht="15.75" customHeight="1" x14ac:dyDescent="0.25">
      <c r="A12" s="14">
        <f t="shared" si="0"/>
        <v>7</v>
      </c>
      <c r="B12" s="13"/>
      <c r="C12" s="13"/>
      <c r="D12" s="13"/>
      <c r="E12" s="6"/>
      <c r="F12" s="6"/>
      <c r="G12" s="6"/>
      <c r="H12" s="6"/>
      <c r="I12" s="6"/>
      <c r="J12" s="6"/>
      <c r="K12" s="6"/>
      <c r="L12" s="18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1" customFormat="1" ht="15.75" customHeight="1" x14ac:dyDescent="0.25">
      <c r="A13" s="14">
        <f t="shared" si="0"/>
        <v>8</v>
      </c>
      <c r="B13" s="13"/>
      <c r="C13" s="13"/>
      <c r="D13" s="13"/>
      <c r="E13" s="6"/>
      <c r="F13" s="6"/>
      <c r="G13" s="6"/>
      <c r="H13" s="6"/>
      <c r="I13" s="6"/>
      <c r="J13" s="6"/>
      <c r="K13" s="6"/>
      <c r="L13" s="18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ht="15" customHeight="1" x14ac:dyDescent="0.25">
      <c r="A14" s="15"/>
      <c r="B14" s="15"/>
      <c r="C14" s="15"/>
      <c r="D14" s="40"/>
      <c r="E14" s="40"/>
      <c r="F14" s="40"/>
      <c r="G14" s="11"/>
      <c r="H14" s="11"/>
      <c r="I14" s="19"/>
      <c r="J14" s="11"/>
      <c r="K14" s="11"/>
      <c r="L14" s="11"/>
    </row>
    <row r="18" spans="5:27" x14ac:dyDescent="0.25">
      <c r="E18" s="2"/>
      <c r="AA18"/>
    </row>
    <row r="19" spans="5:27" x14ac:dyDescent="0.25">
      <c r="E19" s="2"/>
      <c r="AA19"/>
    </row>
    <row r="20" spans="5:27" x14ac:dyDescent="0.25">
      <c r="E20" s="2"/>
      <c r="AA20"/>
    </row>
    <row r="21" spans="5:27" x14ac:dyDescent="0.25">
      <c r="E21" s="2"/>
      <c r="AA21"/>
    </row>
    <row r="22" spans="5:27" x14ac:dyDescent="0.25">
      <c r="E22" s="2"/>
      <c r="AA22"/>
    </row>
    <row r="23" spans="5:27" x14ac:dyDescent="0.25">
      <c r="E23" s="2"/>
      <c r="AA23"/>
    </row>
    <row r="24" spans="5:27" x14ac:dyDescent="0.25">
      <c r="E24" s="2"/>
      <c r="AA24"/>
    </row>
    <row r="25" spans="5:27" x14ac:dyDescent="0.25">
      <c r="E25" s="2"/>
      <c r="AA25"/>
    </row>
    <row r="26" spans="5:27" x14ac:dyDescent="0.25">
      <c r="E26" s="2"/>
      <c r="AA26"/>
    </row>
    <row r="27" spans="5:27" x14ac:dyDescent="0.25">
      <c r="E27" s="2"/>
      <c r="AA27"/>
    </row>
    <row r="28" spans="5:27" x14ac:dyDescent="0.25">
      <c r="E28" s="2"/>
      <c r="AA28"/>
    </row>
    <row r="29" spans="5:27" x14ac:dyDescent="0.25">
      <c r="E29" s="2"/>
      <c r="AA29"/>
    </row>
  </sheetData>
  <mergeCells count="10">
    <mergeCell ref="A3:A4"/>
    <mergeCell ref="D14:F14"/>
    <mergeCell ref="B1:L1"/>
    <mergeCell ref="B3:B4"/>
    <mergeCell ref="C3:C4"/>
    <mergeCell ref="D3:D4"/>
    <mergeCell ref="E3:E4"/>
    <mergeCell ref="F3:F4"/>
    <mergeCell ref="G3:G4"/>
    <mergeCell ref="H3:L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7"/>
  <sheetViews>
    <sheetView zoomScale="115" zoomScaleNormal="115" workbookViewId="0">
      <selection activeCell="K8" sqref="B6:K8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6" width="16.7109375" style="2" customWidth="1"/>
    <col min="7" max="9" width="20.7109375" style="2" customWidth="1"/>
    <col min="10" max="10" width="21.140625" style="2" customWidth="1"/>
    <col min="11" max="11" width="21.42578125" style="2" customWidth="1"/>
    <col min="12" max="12" width="25.85546875" style="2" customWidth="1"/>
    <col min="13" max="26" width="9.140625" style="2"/>
  </cols>
  <sheetData>
    <row r="1" spans="1:26" x14ac:dyDescent="0.25">
      <c r="B1" s="34" t="s">
        <v>8</v>
      </c>
      <c r="C1" s="34"/>
      <c r="D1" s="34"/>
      <c r="E1" s="34"/>
      <c r="F1" s="34"/>
      <c r="G1" s="34"/>
      <c r="H1" s="34"/>
      <c r="I1" s="34"/>
      <c r="J1" s="34"/>
      <c r="K1" s="34"/>
    </row>
    <row r="2" spans="1:26" ht="22.5" customHeight="1" x14ac:dyDescent="0.25"/>
    <row r="3" spans="1:26" ht="57" customHeight="1" x14ac:dyDescent="0.25">
      <c r="A3" s="32" t="s">
        <v>13</v>
      </c>
      <c r="B3" s="32" t="s">
        <v>2</v>
      </c>
      <c r="C3" s="32" t="s">
        <v>7</v>
      </c>
      <c r="D3" s="32" t="s">
        <v>0</v>
      </c>
      <c r="E3" s="32" t="s">
        <v>4</v>
      </c>
      <c r="F3" s="32" t="s">
        <v>3</v>
      </c>
      <c r="G3" s="35" t="s">
        <v>12</v>
      </c>
      <c r="H3" s="36"/>
      <c r="I3" s="36"/>
      <c r="J3" s="36"/>
      <c r="K3" s="37"/>
    </row>
    <row r="4" spans="1:26" ht="42.75" x14ac:dyDescent="0.25">
      <c r="A4" s="33"/>
      <c r="B4" s="33"/>
      <c r="C4" s="33"/>
      <c r="D4" s="33"/>
      <c r="E4" s="33"/>
      <c r="F4" s="33"/>
      <c r="G4" s="19" t="s">
        <v>16</v>
      </c>
      <c r="H4" s="19" t="s">
        <v>11</v>
      </c>
      <c r="I4" s="16" t="s">
        <v>6</v>
      </c>
      <c r="J4" s="16" t="s">
        <v>5</v>
      </c>
      <c r="K4" s="17" t="s">
        <v>14</v>
      </c>
    </row>
    <row r="5" spans="1:26" s="8" customFormat="1" ht="21" customHeight="1" x14ac:dyDescent="0.25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s="5" customFormat="1" x14ac:dyDescent="0.25">
      <c r="A6" s="14">
        <v>1</v>
      </c>
      <c r="B6" s="13"/>
      <c r="C6" s="13"/>
      <c r="D6" s="13"/>
      <c r="E6" s="6"/>
      <c r="F6" s="6"/>
      <c r="G6" s="6"/>
      <c r="H6" s="6"/>
      <c r="I6" s="6"/>
      <c r="J6" s="6"/>
      <c r="K6" s="1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s="1" customFormat="1" x14ac:dyDescent="0.25">
      <c r="A7" s="14">
        <f>A6+1</f>
        <v>2</v>
      </c>
      <c r="B7" s="13"/>
      <c r="C7" s="13"/>
      <c r="D7" s="13"/>
      <c r="E7" s="6"/>
      <c r="F7" s="6"/>
      <c r="G7" s="6"/>
      <c r="H7" s="6"/>
      <c r="I7" s="6"/>
      <c r="J7" s="6"/>
      <c r="K7" s="18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s="1" customFormat="1" x14ac:dyDescent="0.25">
      <c r="A8" s="14">
        <f t="shared" ref="A8:A13" si="0">A7+1</f>
        <v>3</v>
      </c>
      <c r="B8" s="13"/>
      <c r="C8" s="13"/>
      <c r="D8" s="13"/>
      <c r="E8" s="6"/>
      <c r="F8" s="6"/>
      <c r="G8" s="6"/>
      <c r="H8" s="6"/>
      <c r="I8" s="6"/>
      <c r="J8" s="6"/>
      <c r="K8" s="18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s="1" customFormat="1" ht="15" customHeight="1" x14ac:dyDescent="0.25">
      <c r="A9" s="14">
        <f t="shared" si="0"/>
        <v>4</v>
      </c>
      <c r="B9" s="13"/>
      <c r="C9" s="13"/>
      <c r="D9" s="13"/>
      <c r="E9" s="6"/>
      <c r="F9" s="6"/>
      <c r="G9" s="6"/>
      <c r="H9" s="6"/>
      <c r="I9" s="6"/>
      <c r="J9" s="6"/>
      <c r="K9" s="18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s="1" customFormat="1" ht="17.25" customHeight="1" x14ac:dyDescent="0.25">
      <c r="A10" s="14">
        <f t="shared" si="0"/>
        <v>5</v>
      </c>
      <c r="B10" s="13"/>
      <c r="C10" s="13"/>
      <c r="D10" s="13"/>
      <c r="E10" s="6"/>
      <c r="F10" s="6"/>
      <c r="G10" s="6"/>
      <c r="H10" s="6"/>
      <c r="I10" s="6"/>
      <c r="J10" s="6"/>
      <c r="K10" s="18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s="10" customFormat="1" ht="15.75" customHeight="1" x14ac:dyDescent="0.25">
      <c r="A11" s="14">
        <f t="shared" si="0"/>
        <v>6</v>
      </c>
      <c r="B11" s="14"/>
      <c r="C11" s="14"/>
      <c r="D11" s="14"/>
      <c r="E11" s="6"/>
      <c r="F11" s="6"/>
      <c r="G11" s="6"/>
      <c r="H11" s="6"/>
      <c r="I11" s="6"/>
      <c r="J11" s="6"/>
      <c r="K11" s="18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s="1" customFormat="1" ht="15.75" customHeight="1" x14ac:dyDescent="0.25">
      <c r="A12" s="14">
        <f t="shared" si="0"/>
        <v>7</v>
      </c>
      <c r="B12" s="13"/>
      <c r="C12" s="13"/>
      <c r="D12" s="13"/>
      <c r="E12" s="6"/>
      <c r="F12" s="6"/>
      <c r="G12" s="6"/>
      <c r="H12" s="6"/>
      <c r="I12" s="6"/>
      <c r="J12" s="6"/>
      <c r="K12" s="18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s="1" customFormat="1" ht="15.75" customHeight="1" x14ac:dyDescent="0.25">
      <c r="A13" s="14">
        <f t="shared" si="0"/>
        <v>8</v>
      </c>
      <c r="B13" s="13"/>
      <c r="C13" s="13"/>
      <c r="D13" s="13"/>
      <c r="E13" s="6"/>
      <c r="F13" s="6"/>
      <c r="G13" s="6"/>
      <c r="H13" s="6"/>
      <c r="I13" s="6"/>
      <c r="J13" s="6"/>
      <c r="K13" s="18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x14ac:dyDescent="0.25">
      <c r="A14" s="22"/>
      <c r="B14" s="41"/>
      <c r="C14" s="42"/>
      <c r="D14" s="43"/>
      <c r="E14" s="20"/>
      <c r="F14" s="21"/>
      <c r="G14" s="16"/>
      <c r="H14" s="19"/>
      <c r="I14" s="16"/>
      <c r="J14" s="16"/>
      <c r="K14" s="16"/>
    </row>
    <row r="16" spans="1:26" x14ac:dyDescent="0.25">
      <c r="E16" s="2"/>
      <c r="Z16"/>
    </row>
    <row r="17" spans="5:26" x14ac:dyDescent="0.25">
      <c r="E17" s="2"/>
      <c r="Z17"/>
    </row>
    <row r="18" spans="5:26" x14ac:dyDescent="0.25">
      <c r="E18" s="2"/>
      <c r="Z18"/>
    </row>
    <row r="19" spans="5:26" x14ac:dyDescent="0.25">
      <c r="E19" s="2"/>
      <c r="Z19"/>
    </row>
    <row r="20" spans="5:26" x14ac:dyDescent="0.25">
      <c r="E20" s="2"/>
      <c r="Z20"/>
    </row>
    <row r="21" spans="5:26" x14ac:dyDescent="0.25">
      <c r="E21" s="2"/>
      <c r="Z21"/>
    </row>
    <row r="22" spans="5:26" x14ac:dyDescent="0.25">
      <c r="E22" s="2"/>
      <c r="Z22"/>
    </row>
    <row r="23" spans="5:26" x14ac:dyDescent="0.25">
      <c r="E23" s="2"/>
      <c r="Z23"/>
    </row>
    <row r="24" spans="5:26" x14ac:dyDescent="0.25">
      <c r="E24" s="2"/>
      <c r="Z24"/>
    </row>
    <row r="25" spans="5:26" x14ac:dyDescent="0.25">
      <c r="E25" s="2"/>
      <c r="Z25"/>
    </row>
    <row r="26" spans="5:26" x14ac:dyDescent="0.25">
      <c r="E26" s="2"/>
      <c r="Z26"/>
    </row>
    <row r="27" spans="5:26" x14ac:dyDescent="0.25">
      <c r="E27" s="2"/>
      <c r="Z27"/>
    </row>
  </sheetData>
  <mergeCells count="9">
    <mergeCell ref="B14:D14"/>
    <mergeCell ref="A3:A4"/>
    <mergeCell ref="B1:K1"/>
    <mergeCell ref="B3:B4"/>
    <mergeCell ref="C3:C4"/>
    <mergeCell ref="D3:D4"/>
    <mergeCell ref="E3:E4"/>
    <mergeCell ref="F3:F4"/>
    <mergeCell ref="G3:K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2 МПИ_0,4кВ</vt:lpstr>
      <vt:lpstr>Приложение 2 МПИ_10-6кВ</vt:lpstr>
      <vt:lpstr>Приложение 2 МПИ_110-35кВ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Корниенков Андрей Логинович</cp:lastModifiedBy>
  <cp:lastPrinted>2019-06-05T11:36:01Z</cp:lastPrinted>
  <dcterms:created xsi:type="dcterms:W3CDTF">2018-02-14T14:20:08Z</dcterms:created>
  <dcterms:modified xsi:type="dcterms:W3CDTF">2022-01-20T12:52:44Z</dcterms:modified>
</cp:coreProperties>
</file>